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7 Risk Treatment\"/>
    </mc:Choice>
  </mc:AlternateContent>
  <xr:revisionPtr revIDLastSave="0" documentId="13_ncr:1_{CBB7F755-1316-4EF5-898B-C47A75A689B4}" xr6:coauthVersionLast="34" xr6:coauthVersionMax="34" xr10:uidLastSave="{00000000-0000-0000-0000-000000000000}"/>
  <bookViews>
    <workbookView xWindow="0" yWindow="0" windowWidth="20490" windowHeight="8220" xr2:uid="{00000000-000D-0000-FFFF-FFFF00000000}"/>
  </bookViews>
  <sheets>
    <sheet name="RT Main Menu" sheetId="1" r:id="rId1"/>
    <sheet name="Risk Tracking" sheetId="6" r:id="rId2"/>
    <sheet name="Gantt Chart PtD Project" sheetId="2" r:id="rId3"/>
    <sheet name="Milestone Chart" sheetId="3" r:id="rId4"/>
    <sheet name="Thermometer Chart" sheetId="4" r:id="rId5"/>
    <sheet name="Bal SC" sheetId="5" r:id="rId6"/>
  </sheets>
  <externalReferences>
    <externalReference r:id="rId7"/>
  </externalReferences>
  <definedNames>
    <definedName name="Control">'[1]Risk Definitions'!#REF!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Score">[1]NonFinancial_Value_Analysis!$AH$3:$AH$7</definedName>
    <definedName name="Value_1">'[1]Risk Definitions'!$A$17</definedName>
    <definedName name="Value_2">'[1]Risk Definitions'!$A$25</definedName>
    <definedName name="Value_3">'[1]Risk Definitions'!$A$32</definedName>
    <definedName name="Value_4">'[1]Risk Definitions'!$A$39</definedName>
    <definedName name="Value_5">'[1]Risk Definitions'!$A$46</definedName>
    <definedName name="Value_6">'[1]Risk Definitions'!$A$53</definedName>
    <definedName name="Value_7">'[1]Risk Definitions'!#REF!</definedName>
    <definedName name="Value_8">'[1]Risk Definitions'!#REF!</definedName>
    <definedName name="Value_9">'[1]Risk Definitions'!#REF!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5" l="1"/>
  <c r="F20" i="5" s="1"/>
  <c r="F19" i="5" l="1"/>
  <c r="E11" i="3"/>
  <c r="F11" i="3" s="1"/>
  <c r="E10" i="3"/>
  <c r="F10" i="3" s="1"/>
  <c r="G10" i="3" s="1"/>
  <c r="E9" i="3"/>
  <c r="F9" i="3" s="1"/>
  <c r="G9" i="3" s="1"/>
  <c r="E8" i="3"/>
  <c r="F8" i="3" s="1"/>
  <c r="G8" i="3" s="1"/>
  <c r="E7" i="3"/>
  <c r="F7" i="3" s="1"/>
  <c r="G7" i="3" s="1"/>
  <c r="E6" i="3"/>
  <c r="F6" i="3" s="1"/>
  <c r="G6" i="3" s="1"/>
  <c r="E5" i="3"/>
  <c r="F5" i="3" s="1"/>
  <c r="G5" i="3" s="1"/>
  <c r="E4" i="3"/>
  <c r="F4" i="3" s="1"/>
  <c r="G4" i="3" s="1"/>
  <c r="E3" i="3"/>
  <c r="F3" i="3" s="1"/>
  <c r="G3" i="3" s="1"/>
</calcChain>
</file>

<file path=xl/sharedStrings.xml><?xml version="1.0" encoding="utf-8"?>
<sst xmlns="http://schemas.openxmlformats.org/spreadsheetml/2006/main" count="134" uniqueCount="82">
  <si>
    <t>Activity</t>
  </si>
  <si>
    <t>Days Since Start</t>
  </si>
  <si>
    <t>Days Left for Completion</t>
  </si>
  <si>
    <t>Identify/develop Mapping/Flow Diagrams</t>
  </si>
  <si>
    <t>PtD Project Timeline</t>
  </si>
  <si>
    <t>Start Date 3/27/2017 - Form Team</t>
  </si>
  <si>
    <t>Date</t>
  </si>
  <si>
    <t>Text Placement</t>
  </si>
  <si>
    <t>Planning</t>
  </si>
  <si>
    <t>PHA</t>
  </si>
  <si>
    <t>Risk Assessment</t>
  </si>
  <si>
    <t>PtD Control Measures</t>
  </si>
  <si>
    <t>Implementation</t>
  </si>
  <si>
    <t>Testing</t>
  </si>
  <si>
    <t>Re-assessment</t>
  </si>
  <si>
    <t>Project Approval</t>
  </si>
  <si>
    <t>Target</t>
  </si>
  <si>
    <t>Actual % Risk Treatement Project Completion</t>
  </si>
  <si>
    <t>Target % Completion</t>
  </si>
  <si>
    <t>Project Completed</t>
  </si>
  <si>
    <t>Literature Review - Planning</t>
  </si>
  <si>
    <t>PtD Control Measures or Risk Treatment</t>
  </si>
  <si>
    <t xml:space="preserve">Risk Treatment Tracking </t>
  </si>
  <si>
    <t>Metrics Balanced Scorecard</t>
  </si>
  <si>
    <t>Results</t>
  </si>
  <si>
    <t>Objective</t>
  </si>
  <si>
    <t>Metric</t>
  </si>
  <si>
    <t>Weighting</t>
  </si>
  <si>
    <t>Q1</t>
  </si>
  <si>
    <t>Q2</t>
  </si>
  <si>
    <t>Q3</t>
  </si>
  <si>
    <t>Q4</t>
  </si>
  <si>
    <t>Reduce TIR 70%</t>
  </si>
  <si>
    <t>OSHA TIR</t>
  </si>
  <si>
    <t xml:space="preserve">&lt; 1.0 </t>
  </si>
  <si>
    <t xml:space="preserve">&lt; 1.0 = 5 pts </t>
  </si>
  <si>
    <t>&lt; 1.2 = 4 pts</t>
  </si>
  <si>
    <t>&lt; 1.4 = 3 pts</t>
  </si>
  <si>
    <t>Reduce Ergo Illness to zero</t>
  </si>
  <si>
    <t># non-recordable ergo cases</t>
  </si>
  <si>
    <t>Q1&lt;5  Q2&lt;4, Q3&lt;3, Q4&lt;2</t>
  </si>
  <si>
    <t>On-plan = 5 pts</t>
  </si>
  <si>
    <t># recordable ergo cases</t>
  </si>
  <si>
    <t>Q1&lt;2,  Q2&lt;2, Q3=0, Q4=0</t>
  </si>
  <si>
    <t>BOS  trng</t>
  </si>
  <si>
    <t>% completion</t>
  </si>
  <si>
    <t>100% by end Q1</t>
  </si>
  <si>
    <t>On-plan = 3 pts</t>
  </si>
  <si>
    <t>BOS  Implementation</t>
  </si>
  <si>
    <t>100% by end Q2</t>
  </si>
  <si>
    <t>Ergo aid Trng</t>
  </si>
  <si>
    <t>Use of ergo aids</t>
  </si>
  <si>
    <t>% of Observations</t>
  </si>
  <si>
    <t>80% by end Q3,  100% by end Q4</t>
  </si>
  <si>
    <t>Engineer trng</t>
  </si>
  <si>
    <t> by end of Q1</t>
  </si>
  <si>
    <t>On-plan = 2 pts</t>
  </si>
  <si>
    <t>Automation Installation</t>
  </si>
  <si>
    <t>% of tool complete</t>
  </si>
  <si>
    <t>50% by end Q2, 100% end Q4</t>
  </si>
  <si>
    <t>Annual  LOTO Inspections</t>
  </si>
  <si>
    <t>25% per quarter</t>
  </si>
  <si>
    <t>On-plan = 4 pts</t>
  </si>
  <si>
    <t>Points possible=</t>
  </si>
  <si>
    <t>Total Score</t>
  </si>
  <si>
    <t>Target 90%</t>
  </si>
  <si>
    <t>% Score</t>
  </si>
  <si>
    <t xml:space="preserve">Business Operations Strategy (BOS)
</t>
  </si>
  <si>
    <t>Risk #</t>
  </si>
  <si>
    <t>Risk Description</t>
  </si>
  <si>
    <t>Priority (High, Medium, Low)</t>
  </si>
  <si>
    <t>Start date</t>
  </si>
  <si>
    <t>Activities</t>
  </si>
  <si>
    <t>Timeframe</t>
  </si>
  <si>
    <t>Cost to prevent or mitigate risks</t>
  </si>
  <si>
    <t>End Date</t>
  </si>
  <si>
    <t> </t>
  </si>
  <si>
    <t>Risk Treatment Tracking Template</t>
  </si>
  <si>
    <t xml:space="preserve">Developed by: Georgi Popov, Ph.D., QEP and Bruce Lyon, CSP, PE, ARM, CHMM </t>
  </si>
  <si>
    <t>University of Central Missouri and Hays Companies of Kansas City</t>
  </si>
  <si>
    <t>v. 1.0 / 1/1/18 ® 2018</t>
  </si>
  <si>
    <t xml:space="preserve">Developed by: Georgi Popov, Ph.D., QEP, SMS, ARM; and Bruce Lyon, CSP, PE, ARM, CHMM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</si>
</sst>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mmm\ yyyy"/>
  </numFmts>
  <fonts count="1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7"/>
      <color theme="1"/>
      <name val="Times New Roman"/>
      <family val="1"/>
    </font>
    <font>
      <sz val="10"/>
      <name val="Arial"/>
      <family val="2"/>
    </font>
    <font>
      <sz val="18"/>
      <name val="Arial"/>
      <family val="2"/>
    </font>
    <font>
      <b/>
      <sz val="16"/>
      <color rgb="FF000000"/>
      <name val="Calibri"/>
      <family val="2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rgb="FF6D1014"/>
      <name val="Times New Roman"/>
      <family val="1"/>
    </font>
    <font>
      <b/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23">
    <xf numFmtId="0" fontId="0" fillId="0" borderId="0" xfId="0"/>
    <xf numFmtId="1" fontId="0" fillId="0" borderId="1" xfId="0" applyNumberFormat="1" applyBorder="1" applyAlignment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left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7" xfId="0" applyBorder="1" applyAlignment="1"/>
    <xf numFmtId="1" fontId="0" fillId="0" borderId="8" xfId="0" applyNumberFormat="1" applyBorder="1" applyAlignment="1"/>
    <xf numFmtId="0" fontId="0" fillId="0" borderId="9" xfId="0" applyBorder="1" applyAlignment="1">
      <alignment horizontal="center"/>
    </xf>
    <xf numFmtId="0" fontId="5" fillId="0" borderId="0" xfId="1"/>
    <xf numFmtId="0" fontId="6" fillId="0" borderId="0" xfId="1" applyFont="1" applyAlignment="1">
      <alignment wrapText="1"/>
    </xf>
    <xf numFmtId="0" fontId="6" fillId="0" borderId="0" xfId="1" applyFont="1" applyBorder="1" applyAlignment="1">
      <alignment wrapText="1"/>
    </xf>
    <xf numFmtId="0" fontId="8" fillId="0" borderId="10" xfId="1" applyFont="1" applyBorder="1" applyAlignment="1">
      <alignment wrapText="1"/>
    </xf>
    <xf numFmtId="0" fontId="9" fillId="0" borderId="14" xfId="1" applyFont="1" applyBorder="1" applyAlignment="1">
      <alignment horizontal="center" wrapText="1" readingOrder="1"/>
    </xf>
    <xf numFmtId="0" fontId="9" fillId="0" borderId="15" xfId="1" applyFont="1" applyBorder="1" applyAlignment="1">
      <alignment horizontal="center" wrapText="1" readingOrder="1"/>
    </xf>
    <xf numFmtId="0" fontId="9" fillId="0" borderId="16" xfId="1" applyFont="1" applyBorder="1" applyAlignment="1">
      <alignment horizontal="center" wrapText="1" readingOrder="1"/>
    </xf>
    <xf numFmtId="0" fontId="9" fillId="0" borderId="17" xfId="1" applyFont="1" applyBorder="1" applyAlignment="1">
      <alignment horizontal="center" wrapText="1" readingOrder="1"/>
    </xf>
    <xf numFmtId="0" fontId="9" fillId="0" borderId="18" xfId="1" applyFont="1" applyBorder="1" applyAlignment="1">
      <alignment horizontal="center" wrapText="1" readingOrder="1"/>
    </xf>
    <xf numFmtId="0" fontId="5" fillId="0" borderId="0" xfId="1" applyAlignment="1">
      <alignment vertical="top"/>
    </xf>
    <xf numFmtId="0" fontId="9" fillId="0" borderId="19" xfId="1" applyFont="1" applyBorder="1" applyAlignment="1">
      <alignment horizontal="center" vertical="top" wrapText="1"/>
    </xf>
    <xf numFmtId="0" fontId="9" fillId="0" borderId="19" xfId="1" applyFont="1" applyBorder="1" applyAlignment="1">
      <alignment horizontal="left" vertical="top" wrapText="1"/>
    </xf>
    <xf numFmtId="0" fontId="9" fillId="0" borderId="20" xfId="1" applyFont="1" applyBorder="1" applyAlignment="1">
      <alignment horizontal="left" vertical="top" wrapText="1"/>
    </xf>
    <xf numFmtId="0" fontId="8" fillId="0" borderId="24" xfId="1" applyFont="1" applyBorder="1" applyAlignment="1">
      <alignment vertical="top" wrapText="1"/>
    </xf>
    <xf numFmtId="0" fontId="8" fillId="0" borderId="25" xfId="1" applyFont="1" applyBorder="1" applyAlignment="1">
      <alignment vertical="top" wrapText="1"/>
    </xf>
    <xf numFmtId="0" fontId="9" fillId="0" borderId="26" xfId="1" applyFont="1" applyBorder="1" applyAlignment="1">
      <alignment horizontal="left" vertical="top" wrapText="1"/>
    </xf>
    <xf numFmtId="0" fontId="8" fillId="0" borderId="30" xfId="1" applyFont="1" applyBorder="1" applyAlignment="1">
      <alignment vertical="top" wrapText="1"/>
    </xf>
    <xf numFmtId="0" fontId="8" fillId="0" borderId="31" xfId="1" applyFont="1" applyBorder="1" applyAlignment="1">
      <alignment vertical="top" wrapText="1"/>
    </xf>
    <xf numFmtId="0" fontId="9" fillId="0" borderId="32" xfId="1" applyFont="1" applyBorder="1" applyAlignment="1">
      <alignment horizontal="left" vertical="top" wrapText="1"/>
    </xf>
    <xf numFmtId="0" fontId="5" fillId="0" borderId="0" xfId="1" applyAlignment="1"/>
    <xf numFmtId="0" fontId="9" fillId="0" borderId="22" xfId="1" applyFont="1" applyBorder="1" applyAlignment="1">
      <alignment horizontal="left" wrapText="1"/>
    </xf>
    <xf numFmtId="0" fontId="9" fillId="0" borderId="17" xfId="1" applyFont="1" applyBorder="1" applyAlignment="1">
      <alignment horizontal="left" wrapText="1"/>
    </xf>
    <xf numFmtId="0" fontId="9" fillId="0" borderId="36" xfId="1" applyFont="1" applyBorder="1" applyAlignment="1">
      <alignment horizontal="left" wrapText="1"/>
    </xf>
    <xf numFmtId="0" fontId="9" fillId="0" borderId="16" xfId="1" applyFont="1" applyBorder="1" applyAlignment="1">
      <alignment horizontal="center" wrapText="1"/>
    </xf>
    <xf numFmtId="0" fontId="9" fillId="0" borderId="18" xfId="1" applyFont="1" applyBorder="1" applyAlignment="1">
      <alignment horizontal="left" wrapText="1"/>
    </xf>
    <xf numFmtId="0" fontId="9" fillId="0" borderId="34" xfId="1" applyFont="1" applyBorder="1" applyAlignment="1">
      <alignment horizontal="left" vertical="top" wrapText="1"/>
    </xf>
    <xf numFmtId="0" fontId="9" fillId="0" borderId="17" xfId="1" applyFont="1" applyBorder="1" applyAlignment="1">
      <alignment horizontal="left" vertical="top" wrapText="1"/>
    </xf>
    <xf numFmtId="0" fontId="9" fillId="0" borderId="36" xfId="1" applyFont="1" applyBorder="1" applyAlignment="1">
      <alignment horizontal="left" vertical="top" wrapText="1"/>
    </xf>
    <xf numFmtId="0" fontId="9" fillId="0" borderId="16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left" vertical="top" wrapText="1"/>
    </xf>
    <xf numFmtId="0" fontId="5" fillId="0" borderId="0" xfId="1" applyFill="1" applyBorder="1" applyAlignment="1">
      <alignment vertical="top"/>
    </xf>
    <xf numFmtId="0" fontId="9" fillId="7" borderId="36" xfId="1" applyFont="1" applyFill="1" applyBorder="1" applyAlignment="1">
      <alignment horizontal="left" wrapText="1"/>
    </xf>
    <xf numFmtId="0" fontId="9" fillId="7" borderId="24" xfId="1" applyFont="1" applyFill="1" applyBorder="1" applyAlignment="1">
      <alignment horizontal="left" wrapText="1"/>
    </xf>
    <xf numFmtId="0" fontId="9" fillId="7" borderId="37" xfId="1" applyFont="1" applyFill="1" applyBorder="1" applyAlignment="1">
      <alignment horizontal="left" wrapText="1"/>
    </xf>
    <xf numFmtId="0" fontId="9" fillId="7" borderId="16" xfId="1" applyFont="1" applyFill="1" applyBorder="1" applyAlignment="1">
      <alignment horizontal="left" vertical="top" wrapText="1"/>
    </xf>
    <xf numFmtId="0" fontId="9" fillId="7" borderId="26" xfId="1" applyFont="1" applyFill="1" applyBorder="1" applyAlignment="1">
      <alignment horizontal="left" vertical="top" wrapText="1"/>
    </xf>
    <xf numFmtId="0" fontId="9" fillId="7" borderId="38" xfId="1" applyFont="1" applyFill="1" applyBorder="1" applyAlignment="1">
      <alignment horizontal="left" vertical="top" wrapText="1"/>
    </xf>
    <xf numFmtId="0" fontId="9" fillId="7" borderId="39" xfId="1" applyFont="1" applyFill="1" applyBorder="1" applyAlignment="1">
      <alignment horizontal="left" wrapText="1"/>
    </xf>
    <xf numFmtId="0" fontId="9" fillId="7" borderId="30" xfId="1" applyFont="1" applyFill="1" applyBorder="1" applyAlignment="1">
      <alignment horizontal="left" wrapText="1"/>
    </xf>
    <xf numFmtId="0" fontId="9" fillId="7" borderId="40" xfId="1" applyFont="1" applyFill="1" applyBorder="1" applyAlignment="1">
      <alignment horizontal="left" wrapText="1"/>
    </xf>
    <xf numFmtId="0" fontId="9" fillId="7" borderId="16" xfId="1" applyFont="1" applyFill="1" applyBorder="1" applyAlignment="1">
      <alignment horizontal="center" vertical="top" wrapText="1"/>
    </xf>
    <xf numFmtId="0" fontId="9" fillId="7" borderId="34" xfId="1" applyFont="1" applyFill="1" applyBorder="1" applyAlignment="1">
      <alignment horizontal="left" vertical="top" wrapText="1"/>
    </xf>
    <xf numFmtId="0" fontId="9" fillId="7" borderId="16" xfId="1" applyFont="1" applyFill="1" applyBorder="1" applyAlignment="1">
      <alignment horizontal="center" wrapText="1"/>
    </xf>
    <xf numFmtId="0" fontId="10" fillId="0" borderId="17" xfId="1" applyFont="1" applyBorder="1" applyAlignment="1">
      <alignment horizontal="left" wrapText="1"/>
    </xf>
    <xf numFmtId="0" fontId="8" fillId="8" borderId="25" xfId="1" applyFont="1" applyFill="1" applyBorder="1" applyAlignment="1">
      <alignment vertical="top" wrapText="1"/>
    </xf>
    <xf numFmtId="0" fontId="8" fillId="0" borderId="36" xfId="1" applyFont="1" applyBorder="1" applyAlignment="1">
      <alignment vertical="top" wrapText="1"/>
    </xf>
    <xf numFmtId="0" fontId="8" fillId="0" borderId="41" xfId="1" applyFont="1" applyBorder="1" applyAlignment="1">
      <alignment vertical="top" wrapText="1"/>
    </xf>
    <xf numFmtId="0" fontId="8" fillId="0" borderId="42" xfId="1" applyFont="1" applyBorder="1" applyAlignment="1">
      <alignment vertical="top" wrapText="1"/>
    </xf>
    <xf numFmtId="0" fontId="8" fillId="0" borderId="0" xfId="1" applyFont="1" applyAlignment="1">
      <alignment vertical="top" wrapText="1"/>
    </xf>
    <xf numFmtId="0" fontId="8" fillId="8" borderId="31" xfId="1" applyFont="1" applyFill="1" applyBorder="1" applyAlignment="1">
      <alignment vertical="top" wrapText="1"/>
    </xf>
    <xf numFmtId="0" fontId="9" fillId="9" borderId="16" xfId="1" applyFont="1" applyFill="1" applyBorder="1" applyAlignment="1">
      <alignment horizontal="center" vertical="top" wrapText="1"/>
    </xf>
    <xf numFmtId="0" fontId="9" fillId="6" borderId="17" xfId="1" applyFont="1" applyFill="1" applyBorder="1" applyAlignment="1">
      <alignment horizontal="left" vertical="top" wrapText="1"/>
    </xf>
    <xf numFmtId="0" fontId="9" fillId="6" borderId="18" xfId="1" applyFont="1" applyFill="1" applyBorder="1" applyAlignment="1">
      <alignment horizontal="left" vertical="top" wrapText="1"/>
    </xf>
    <xf numFmtId="0" fontId="8" fillId="0" borderId="0" xfId="1" applyFont="1" applyAlignment="1">
      <alignment wrapText="1"/>
    </xf>
    <xf numFmtId="0" fontId="8" fillId="0" borderId="43" xfId="1" applyFont="1" applyBorder="1" applyAlignment="1">
      <alignment wrapText="1"/>
    </xf>
    <xf numFmtId="0" fontId="9" fillId="8" borderId="17" xfId="1" applyFont="1" applyFill="1" applyBorder="1" applyAlignment="1">
      <alignment horizontal="left" wrapText="1"/>
    </xf>
    <xf numFmtId="10" fontId="9" fillId="10" borderId="44" xfId="1" applyNumberFormat="1" applyFont="1" applyFill="1" applyBorder="1" applyAlignment="1">
      <alignment horizontal="center" wrapText="1"/>
    </xf>
    <xf numFmtId="0" fontId="9" fillId="6" borderId="45" xfId="1" applyFont="1" applyFill="1" applyBorder="1" applyAlignment="1">
      <alignment horizontal="left" wrapText="1"/>
    </xf>
    <xf numFmtId="0" fontId="9" fillId="6" borderId="46" xfId="1" applyFont="1" applyFill="1" applyBorder="1" applyAlignment="1">
      <alignment horizontal="left" wrapText="1"/>
    </xf>
    <xf numFmtId="0" fontId="11" fillId="0" borderId="0" xfId="1" applyFont="1" applyAlignment="1">
      <alignment wrapText="1"/>
    </xf>
    <xf numFmtId="0" fontId="5" fillId="0" borderId="0" xfId="1" applyFill="1" applyBorder="1" applyAlignment="1"/>
    <xf numFmtId="0" fontId="0" fillId="0" borderId="47" xfId="0" applyBorder="1" applyAlignment="1">
      <alignment wrapText="1"/>
    </xf>
    <xf numFmtId="0" fontId="12" fillId="0" borderId="47" xfId="0" applyFont="1" applyBorder="1" applyAlignment="1">
      <alignment wrapText="1"/>
    </xf>
    <xf numFmtId="0" fontId="0" fillId="8" borderId="47" xfId="0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48" xfId="0" applyFont="1" applyBorder="1" applyAlignment="1">
      <alignment wrapText="1"/>
    </xf>
    <xf numFmtId="0" fontId="12" fillId="0" borderId="49" xfId="0" applyFont="1" applyBorder="1" applyAlignment="1">
      <alignment wrapText="1"/>
    </xf>
    <xf numFmtId="0" fontId="12" fillId="8" borderId="49" xfId="0" applyFont="1" applyFill="1" applyBorder="1" applyAlignment="1">
      <alignment wrapText="1"/>
    </xf>
    <xf numFmtId="0" fontId="12" fillId="0" borderId="50" xfId="0" applyFont="1" applyBorder="1" applyAlignment="1">
      <alignment wrapText="1"/>
    </xf>
    <xf numFmtId="0" fontId="0" fillId="0" borderId="54" xfId="0" applyBorder="1" applyAlignment="1">
      <alignment wrapText="1"/>
    </xf>
    <xf numFmtId="0" fontId="0" fillId="0" borderId="55" xfId="0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4" fillId="5" borderId="56" xfId="0" applyFont="1" applyFill="1" applyBorder="1" applyAlignment="1">
      <alignment horizontal="center"/>
    </xf>
    <xf numFmtId="0" fontId="4" fillId="5" borderId="57" xfId="0" applyFont="1" applyFill="1" applyBorder="1" applyAlignment="1">
      <alignment horizontal="center"/>
    </xf>
    <xf numFmtId="0" fontId="4" fillId="5" borderId="58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4" fillId="11" borderId="51" xfId="0" applyFont="1" applyFill="1" applyBorder="1" applyAlignment="1">
      <alignment horizontal="center"/>
    </xf>
    <xf numFmtId="0" fontId="14" fillId="11" borderId="52" xfId="0" applyFont="1" applyFill="1" applyBorder="1" applyAlignment="1">
      <alignment horizontal="center"/>
    </xf>
    <xf numFmtId="0" fontId="14" fillId="11" borderId="53" xfId="0" applyFont="1" applyFill="1" applyBorder="1" applyAlignment="1">
      <alignment horizontal="center"/>
    </xf>
    <xf numFmtId="0" fontId="14" fillId="11" borderId="56" xfId="0" applyFont="1" applyFill="1" applyBorder="1" applyAlignment="1">
      <alignment horizontal="center"/>
    </xf>
    <xf numFmtId="0" fontId="14" fillId="11" borderId="57" xfId="0" applyFont="1" applyFill="1" applyBorder="1" applyAlignment="1">
      <alignment horizontal="center"/>
    </xf>
    <xf numFmtId="0" fontId="14" fillId="11" borderId="58" xfId="0" applyFont="1" applyFill="1" applyBorder="1" applyAlignment="1">
      <alignment horizontal="center"/>
    </xf>
    <xf numFmtId="0" fontId="7" fillId="0" borderId="0" xfId="1" applyFont="1" applyAlignment="1">
      <alignment horizontal="center" wrapText="1" readingOrder="1"/>
    </xf>
    <xf numFmtId="0" fontId="9" fillId="6" borderId="11" xfId="1" applyFont="1" applyFill="1" applyBorder="1" applyAlignment="1">
      <alignment horizontal="center" wrapText="1" readingOrder="1"/>
    </xf>
    <xf numFmtId="0" fontId="9" fillId="6" borderId="12" xfId="1" applyFont="1" applyFill="1" applyBorder="1" applyAlignment="1">
      <alignment horizontal="center" wrapText="1" readingOrder="1"/>
    </xf>
    <xf numFmtId="0" fontId="9" fillId="6" borderId="13" xfId="1" applyFont="1" applyFill="1" applyBorder="1" applyAlignment="1">
      <alignment horizontal="center" wrapText="1" readingOrder="1"/>
    </xf>
    <xf numFmtId="0" fontId="9" fillId="0" borderId="21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9" fillId="0" borderId="33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34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9" fillId="0" borderId="35" xfId="1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PtD Project Timeline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'Gantt Chart PtD Project'!$C$2</c:f>
              <c:strCache>
                <c:ptCount val="1"/>
                <c:pt idx="0">
                  <c:v>Days Since 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'Gantt Chart PtD Project'!$B$3:$B$9</c:f>
              <c:strCache>
                <c:ptCount val="7"/>
                <c:pt idx="0">
                  <c:v>Start Date 3/27/2017 - Form Team</c:v>
                </c:pt>
                <c:pt idx="1">
                  <c:v>Literature Review - Planning</c:v>
                </c:pt>
                <c:pt idx="2">
                  <c:v>Identify/develop Mapping/Flow Diagrams</c:v>
                </c:pt>
                <c:pt idx="3">
                  <c:v>PHA</c:v>
                </c:pt>
                <c:pt idx="4">
                  <c:v>Risk Assessment</c:v>
                </c:pt>
                <c:pt idx="5">
                  <c:v>PtD Control Measures or Risk Treatment</c:v>
                </c:pt>
                <c:pt idx="6">
                  <c:v>Implementation</c:v>
                </c:pt>
              </c:strCache>
            </c:strRef>
          </c:cat>
          <c:val>
            <c:numRef>
              <c:f>'Gantt Chart PtD Project'!$C$3:$C$9</c:f>
              <c:numCache>
                <c:formatCode>0</c:formatCode>
                <c:ptCount val="7"/>
                <c:pt idx="1">
                  <c:v>1</c:v>
                </c:pt>
                <c:pt idx="2">
                  <c:v>8</c:v>
                </c:pt>
                <c:pt idx="3">
                  <c:v>105</c:v>
                </c:pt>
                <c:pt idx="4">
                  <c:v>175</c:v>
                </c:pt>
                <c:pt idx="5">
                  <c:v>190</c:v>
                </c:pt>
                <c:pt idx="6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F4-4A27-92A4-D14FDDC7EBD7}"/>
            </c:ext>
          </c:extLst>
        </c:ser>
        <c:ser>
          <c:idx val="1"/>
          <c:order val="1"/>
          <c:tx>
            <c:strRef>
              <c:f>'Gantt Chart PtD Project'!$D$2</c:f>
              <c:strCache>
                <c:ptCount val="1"/>
                <c:pt idx="0">
                  <c:v>Days Left for Completion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  <a:innerShdw blurRad="63500" dist="50800" dir="189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freezing" dir="t"/>
            </a:scene3d>
            <a:sp3d prstMaterial="dkEdge"/>
          </c:spPr>
          <c:invertIfNegative val="0"/>
          <c:cat>
            <c:strRef>
              <c:f>'Gantt Chart PtD Project'!$B$3:$B$9</c:f>
              <c:strCache>
                <c:ptCount val="7"/>
                <c:pt idx="0">
                  <c:v>Start Date 3/27/2017 - Form Team</c:v>
                </c:pt>
                <c:pt idx="1">
                  <c:v>Literature Review - Planning</c:v>
                </c:pt>
                <c:pt idx="2">
                  <c:v>Identify/develop Mapping/Flow Diagrams</c:v>
                </c:pt>
                <c:pt idx="3">
                  <c:v>PHA</c:v>
                </c:pt>
                <c:pt idx="4">
                  <c:v>Risk Assessment</c:v>
                </c:pt>
                <c:pt idx="5">
                  <c:v>PtD Control Measures or Risk Treatment</c:v>
                </c:pt>
                <c:pt idx="6">
                  <c:v>Implementation</c:v>
                </c:pt>
              </c:strCache>
            </c:strRef>
          </c:cat>
          <c:val>
            <c:numRef>
              <c:f>'Gantt Chart PtD Project'!$D$3:$D$9</c:f>
              <c:numCache>
                <c:formatCode>General</c:formatCode>
                <c:ptCount val="7"/>
                <c:pt idx="0">
                  <c:v>1</c:v>
                </c:pt>
                <c:pt idx="1">
                  <c:v>7</c:v>
                </c:pt>
                <c:pt idx="2">
                  <c:v>97</c:v>
                </c:pt>
                <c:pt idx="3">
                  <c:v>70</c:v>
                </c:pt>
                <c:pt idx="4">
                  <c:v>15</c:v>
                </c:pt>
                <c:pt idx="5">
                  <c:v>14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4-4A27-92A4-D14FDDC7E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6129264"/>
        <c:axId val="386122704"/>
      </c:barChart>
      <c:catAx>
        <c:axId val="3861292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122704"/>
        <c:crosses val="autoZero"/>
        <c:auto val="1"/>
        <c:lblAlgn val="ctr"/>
        <c:lblOffset val="100"/>
        <c:noMultiLvlLbl val="0"/>
      </c:catAx>
      <c:valAx>
        <c:axId val="3861227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12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8.3333333333333297E-3"/>
                  <c:y val="-0.19319808982210554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2E-4CA6-A145-D34353C45808}"/>
                </c:ext>
              </c:extLst>
            </c:dLbl>
            <c:dLbl>
              <c:idx val="1"/>
              <c:layout>
                <c:manualLayout>
                  <c:x val="1.2731334408019993E-17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2E-4CA6-A145-D34353C45808}"/>
                </c:ext>
              </c:extLst>
            </c:dLbl>
            <c:dLbl>
              <c:idx val="2"/>
              <c:layout>
                <c:manualLayout>
                  <c:x val="0"/>
                  <c:y val="-0.19782771945173519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2E-4CA6-A145-D34353C45808}"/>
                </c:ext>
              </c:extLst>
            </c:dLbl>
            <c:dLbl>
              <c:idx val="3"/>
              <c:layout>
                <c:manualLayout>
                  <c:x val="0"/>
                  <c:y val="-0.21423042965105496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2E-4CA6-A145-D34353C45808}"/>
                </c:ext>
              </c:extLst>
            </c:dLbl>
            <c:dLbl>
              <c:idx val="4"/>
              <c:layout>
                <c:manualLayout>
                  <c:x val="0"/>
                  <c:y val="-0.19319808982210557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92E-4CA6-A145-D34353C45808}"/>
                </c:ext>
              </c:extLst>
            </c:dLbl>
            <c:dLbl>
              <c:idx val="5"/>
              <c:layout>
                <c:manualLayout>
                  <c:x val="2.7777777777777779E-3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2E-4CA6-A145-D34353C45808}"/>
                </c:ext>
              </c:extLst>
            </c:dLbl>
            <c:dLbl>
              <c:idx val="6"/>
              <c:layout>
                <c:manualLayout>
                  <c:x val="-5.5555555555555558E-3"/>
                  <c:y val="-0.18856846019247595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92E-4CA6-A145-D34353C45808}"/>
                </c:ext>
              </c:extLst>
            </c:dLbl>
            <c:dLbl>
              <c:idx val="7"/>
              <c:layout>
                <c:manualLayout>
                  <c:x val="0"/>
                  <c:y val="-0.21587197433654126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92E-4CA6-A145-D34353C458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i="1"/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minus"/>
            <c:errValType val="percentage"/>
            <c:noEndCap val="1"/>
            <c:val val="100"/>
          </c:errBars>
          <c:cat>
            <c:strRef>
              <c:f>'Milestone Chart'!$F$3:$F$11</c:f>
              <c:strCache>
                <c:ptCount val="9"/>
                <c:pt idx="0">
                  <c:v>Planning</c:v>
                </c:pt>
                <c:pt idx="1">
                  <c:v>PHA</c:v>
                </c:pt>
                <c:pt idx="2">
                  <c:v>Risk Assessment</c:v>
                </c:pt>
                <c:pt idx="3">
                  <c:v>PtD Control Measures</c:v>
                </c:pt>
                <c:pt idx="4">
                  <c:v>Implementation</c:v>
                </c:pt>
                <c:pt idx="5">
                  <c:v>Testing</c:v>
                </c:pt>
                <c:pt idx="6">
                  <c:v>Re-assessment</c:v>
                </c:pt>
                <c:pt idx="7">
                  <c:v>Project Approval</c:v>
                </c:pt>
                <c:pt idx="8">
                  <c:v>Project Completed</c:v>
                </c:pt>
              </c:strCache>
            </c:strRef>
          </c:cat>
          <c:val>
            <c:numRef>
              <c:f>'Milestone Chart'!$G$3:$G$10</c:f>
              <c:numCache>
                <c:formatCode>General</c:formatCode>
                <c:ptCount val="8"/>
                <c:pt idx="0">
                  <c:v>10</c:v>
                </c:pt>
                <c:pt idx="1">
                  <c:v>-10</c:v>
                </c:pt>
                <c:pt idx="2">
                  <c:v>10</c:v>
                </c:pt>
                <c:pt idx="3">
                  <c:v>-10</c:v>
                </c:pt>
                <c:pt idx="4">
                  <c:v>10</c:v>
                </c:pt>
                <c:pt idx="5">
                  <c:v>-10</c:v>
                </c:pt>
                <c:pt idx="6">
                  <c:v>10</c:v>
                </c:pt>
                <c:pt idx="7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2E-4CA6-A145-D34353C45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584448"/>
        <c:axId val="97974528"/>
      </c:barChar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8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cat>
            <c:numRef>
              <c:f>'Milestone Chart'!$E$3:$E$11</c:f>
              <c:numCache>
                <c:formatCode>mmm\ yyyy</c:formatCode>
                <c:ptCount val="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</c:numCache>
            </c:numRef>
          </c:cat>
          <c:val>
            <c:numRef>
              <c:f>'Milestone Chart'!$F$3:$F$10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2E-4CA6-A145-D34353C45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27552"/>
        <c:axId val="97930240"/>
      </c:lineChart>
      <c:dateAx>
        <c:axId val="97927552"/>
        <c:scaling>
          <c:orientation val="minMax"/>
          <c:max val="42979"/>
        </c:scaling>
        <c:delete val="0"/>
        <c:axPos val="b"/>
        <c:numFmt formatCode="mmm\ yyyy" sourceLinked="0"/>
        <c:majorTickMark val="out"/>
        <c:minorTickMark val="none"/>
        <c:tickLblPos val="nextTo"/>
        <c:txPr>
          <a:bodyPr/>
          <a:lstStyle/>
          <a:p>
            <a:pPr>
              <a:defRPr b="1" i="1" baseline="0">
                <a:solidFill>
                  <a:srgbClr val="00B050"/>
                </a:solidFill>
                <a:latin typeface="Arial" panose="020B0604020202020204" pitchFamily="34" charset="0"/>
                <a:ea typeface="Arial Unicode MS" panose="020B0604020202020204" pitchFamily="34" charset="-128"/>
              </a:defRPr>
            </a:pPr>
            <a:endParaRPr lang="en-US"/>
          </a:p>
        </c:txPr>
        <c:crossAx val="97930240"/>
        <c:crosses val="autoZero"/>
        <c:auto val="1"/>
        <c:lblOffset val="100"/>
        <c:baseTimeUnit val="months"/>
      </c:dateAx>
      <c:valAx>
        <c:axId val="97930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7927552"/>
        <c:crosses val="autoZero"/>
        <c:crossBetween val="between"/>
      </c:valAx>
      <c:valAx>
        <c:axId val="979745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8584448"/>
        <c:crosses val="max"/>
        <c:crossBetween val="between"/>
      </c:valAx>
      <c:catAx>
        <c:axId val="9858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974528"/>
        <c:crosses val="autoZero"/>
        <c:auto val="1"/>
        <c:lblAlgn val="ctr"/>
        <c:lblOffset val="100"/>
        <c:noMultiLvlLbl val="0"/>
      </c:catAx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61990290429384"/>
          <c:y val="6.9444444444444448E-2"/>
          <c:w val="0.65551953064690438"/>
          <c:h val="0.879629629629629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'Thermometer Chart'!$B$7</c:f>
              <c:strCache>
                <c:ptCount val="1"/>
                <c:pt idx="0">
                  <c:v>Actual % Risk Treatement Project Completion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'Thermometer Chart'!$B$8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C-4694-AF82-227FDC0A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2207360"/>
        <c:axId val="388644864"/>
      </c:barChart>
      <c:barChart>
        <c:barDir val="col"/>
        <c:grouping val="clustered"/>
        <c:varyColors val="0"/>
        <c:ser>
          <c:idx val="1"/>
          <c:order val="1"/>
          <c:tx>
            <c:strRef>
              <c:f>'Thermometer Chart'!$C$7</c:f>
              <c:strCache>
                <c:ptCount val="1"/>
                <c:pt idx="0">
                  <c:v>Target % Completion</c:v>
                </c:pt>
              </c:strCache>
            </c:strRef>
          </c:tx>
          <c:spPr>
            <a:noFill/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 w="15875">
                <a:solidFill>
                  <a:srgbClr val="C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50C-4694-AF82-227FDC0AAE0C}"/>
              </c:ext>
            </c:extLst>
          </c:dPt>
          <c:val>
            <c:numRef>
              <c:f>'Thermometer Chart'!$C$8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C-4694-AF82-227FDC0A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8670592"/>
        <c:axId val="388656128"/>
      </c:barChart>
      <c:catAx>
        <c:axId val="242207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88644864"/>
        <c:crosses val="autoZero"/>
        <c:auto val="1"/>
        <c:lblAlgn val="ctr"/>
        <c:lblOffset val="100"/>
        <c:noMultiLvlLbl val="0"/>
      </c:catAx>
      <c:valAx>
        <c:axId val="388644864"/>
        <c:scaling>
          <c:orientation val="minMax"/>
          <c:max val="1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2207360"/>
        <c:crosses val="autoZero"/>
        <c:crossBetween val="between"/>
      </c:valAx>
      <c:valAx>
        <c:axId val="388656128"/>
        <c:scaling>
          <c:orientation val="minMax"/>
          <c:max val="100"/>
        </c:scaling>
        <c:delete val="1"/>
        <c:axPos val="r"/>
        <c:numFmt formatCode="General" sourceLinked="1"/>
        <c:majorTickMark val="out"/>
        <c:minorTickMark val="none"/>
        <c:tickLblPos val="nextTo"/>
        <c:crossAx val="388670592"/>
        <c:crosses val="max"/>
        <c:crossBetween val="between"/>
      </c:valAx>
      <c:catAx>
        <c:axId val="388670592"/>
        <c:scaling>
          <c:orientation val="minMax"/>
        </c:scaling>
        <c:delete val="1"/>
        <c:axPos val="b"/>
        <c:majorTickMark val="out"/>
        <c:minorTickMark val="none"/>
        <c:tickLblPos val="nextTo"/>
        <c:crossAx val="388656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hermometer Chart'!A1"/><Relationship Id="rId2" Type="http://schemas.openxmlformats.org/officeDocument/2006/relationships/hyperlink" Target="#'Milestone Chart'!A1"/><Relationship Id="rId1" Type="http://schemas.openxmlformats.org/officeDocument/2006/relationships/hyperlink" Target="#'Gantt Chart PtD Project'!A1"/><Relationship Id="rId5" Type="http://schemas.openxmlformats.org/officeDocument/2006/relationships/hyperlink" Target="#'Risk Tracking'!A1"/><Relationship Id="rId4" Type="http://schemas.openxmlformats.org/officeDocument/2006/relationships/hyperlink" Target="#'RT Main Menu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RT Main Menu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RT Main Menu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</xdr:row>
      <xdr:rowOff>161925</xdr:rowOff>
    </xdr:from>
    <xdr:to>
      <xdr:col>4</xdr:col>
      <xdr:colOff>257176</xdr:colOff>
      <xdr:row>7</xdr:row>
      <xdr:rowOff>171450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AC5F3-FD8E-49EE-B029-2C5E24C80F81}"/>
            </a:ext>
          </a:extLst>
        </xdr:cNvPr>
        <xdr:cNvSpPr txBox="1"/>
      </xdr:nvSpPr>
      <xdr:spPr>
        <a:xfrm>
          <a:off x="1676400" y="1209675"/>
          <a:ext cx="1457326" cy="390525"/>
        </a:xfrm>
        <a:prstGeom prst="rect">
          <a:avLst/>
        </a:prstGeom>
        <a:gradFill>
          <a:gsLst>
            <a:gs pos="0">
              <a:srgbClr val="00B050"/>
            </a:gs>
            <a:gs pos="70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Gantt Chart</a:t>
          </a:r>
        </a:p>
      </xdr:txBody>
    </xdr:sp>
    <xdr:clientData/>
  </xdr:twoCellAnchor>
  <xdr:twoCellAnchor>
    <xdr:from>
      <xdr:col>2</xdr:col>
      <xdr:colOff>28575</xdr:colOff>
      <xdr:row>8</xdr:row>
      <xdr:rowOff>114300</xdr:rowOff>
    </xdr:from>
    <xdr:to>
      <xdr:col>4</xdr:col>
      <xdr:colOff>295275</xdr:colOff>
      <xdr:row>10</xdr:row>
      <xdr:rowOff>123825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05B8EA-4D99-485E-A287-D22EA2A560CB}"/>
            </a:ext>
          </a:extLst>
        </xdr:cNvPr>
        <xdr:cNvSpPr txBox="1"/>
      </xdr:nvSpPr>
      <xdr:spPr>
        <a:xfrm>
          <a:off x="1685925" y="1733550"/>
          <a:ext cx="1485900" cy="390525"/>
        </a:xfrm>
        <a:prstGeom prst="rect">
          <a:avLst/>
        </a:prstGeom>
        <a:gradFill flip="none" rotWithShape="1">
          <a:gsLst>
            <a:gs pos="0">
              <a:schemeClr val="accent4">
                <a:lumMod val="0"/>
                <a:lumOff val="100000"/>
              </a:schemeClr>
            </a:gs>
            <a:gs pos="35000">
              <a:schemeClr val="accent4">
                <a:lumMod val="0"/>
                <a:lumOff val="100000"/>
              </a:schemeClr>
            </a:gs>
            <a:gs pos="100000">
              <a:schemeClr val="accent4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Milestone Chart</a:t>
          </a:r>
        </a:p>
      </xdr:txBody>
    </xdr:sp>
    <xdr:clientData/>
  </xdr:twoCellAnchor>
  <xdr:twoCellAnchor>
    <xdr:from>
      <xdr:col>2</xdr:col>
      <xdr:colOff>9525</xdr:colOff>
      <xdr:row>11</xdr:row>
      <xdr:rowOff>95250</xdr:rowOff>
    </xdr:from>
    <xdr:to>
      <xdr:col>4</xdr:col>
      <xdr:colOff>276225</xdr:colOff>
      <xdr:row>14</xdr:row>
      <xdr:rowOff>38100</xdr:rowOff>
    </xdr:to>
    <xdr:sp macro="" textlink="">
      <xdr:nvSpPr>
        <xdr:cNvPr id="4" name="TextBox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D6E40B-B6A1-4A2B-85B0-78A5C9D43F3E}"/>
            </a:ext>
          </a:extLst>
        </xdr:cNvPr>
        <xdr:cNvSpPr txBox="1"/>
      </xdr:nvSpPr>
      <xdr:spPr>
        <a:xfrm>
          <a:off x="1666875" y="2286000"/>
          <a:ext cx="1485900" cy="514350"/>
        </a:xfrm>
        <a:prstGeom prst="rect">
          <a:avLst/>
        </a:prstGeom>
        <a:gradFill flip="none" rotWithShape="1">
          <a:gsLst>
            <a:gs pos="0">
              <a:schemeClr val="accent1">
                <a:lumMod val="0"/>
                <a:lumOff val="100000"/>
              </a:schemeClr>
            </a:gs>
            <a:gs pos="35000">
              <a:schemeClr val="accent1">
                <a:lumMod val="0"/>
                <a:lumOff val="100000"/>
              </a:schemeClr>
            </a:gs>
            <a:gs pos="100000">
              <a:schemeClr val="accent1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Thermometer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Chart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28575</xdr:colOff>
      <xdr:row>0</xdr:row>
      <xdr:rowOff>28575</xdr:rowOff>
    </xdr:from>
    <xdr:to>
      <xdr:col>0</xdr:col>
      <xdr:colOff>1371600</xdr:colOff>
      <xdr:row>1</xdr:row>
      <xdr:rowOff>82265</xdr:rowOff>
    </xdr:to>
    <xdr:sp macro="" textlink="">
      <xdr:nvSpPr>
        <xdr:cNvPr id="5" name="Rounded Rectangl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CDE9EC0-CA56-4F2C-8E91-1CC53F13381F}"/>
            </a:ext>
          </a:extLst>
        </xdr:cNvPr>
        <xdr:cNvSpPr/>
      </xdr:nvSpPr>
      <xdr:spPr>
        <a:xfrm>
          <a:off x="28575" y="28575"/>
          <a:ext cx="13430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  <xdr:twoCellAnchor>
    <xdr:from>
      <xdr:col>2</xdr:col>
      <xdr:colOff>28575</xdr:colOff>
      <xdr:row>2</xdr:row>
      <xdr:rowOff>76200</xdr:rowOff>
    </xdr:from>
    <xdr:to>
      <xdr:col>4</xdr:col>
      <xdr:colOff>295275</xdr:colOff>
      <xdr:row>5</xdr:row>
      <xdr:rowOff>19050</xdr:rowOff>
    </xdr:to>
    <xdr:sp macro="" textlink="">
      <xdr:nvSpPr>
        <xdr:cNvPr id="6" name="TextBox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F2DCF0B-35F7-4E42-9410-20C1A9FD2EAD}"/>
            </a:ext>
          </a:extLst>
        </xdr:cNvPr>
        <xdr:cNvSpPr txBox="1"/>
      </xdr:nvSpPr>
      <xdr:spPr>
        <a:xfrm>
          <a:off x="1685925" y="552450"/>
          <a:ext cx="1485900" cy="514350"/>
        </a:xfrm>
        <a:prstGeom prst="rect">
          <a:avLst/>
        </a:prstGeom>
        <a:gradFill flip="none" rotWithShape="1">
          <a:gsLst>
            <a:gs pos="0">
              <a:schemeClr val="accent2">
                <a:lumMod val="0"/>
                <a:lumOff val="100000"/>
              </a:schemeClr>
            </a:gs>
            <a:gs pos="35000">
              <a:schemeClr val="accent2">
                <a:lumMod val="0"/>
                <a:lumOff val="100000"/>
              </a:schemeClr>
            </a:gs>
            <a:gs pos="100000">
              <a:schemeClr val="accent2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Risk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Tracking Template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0</xdr:col>
      <xdr:colOff>1400175</xdr:colOff>
      <xdr:row>1</xdr:row>
      <xdr:rowOff>206090</xdr:rowOff>
    </xdr:to>
    <xdr:sp macro="" textlink="">
      <xdr:nvSpPr>
        <xdr:cNvPr id="3" name="Rounded Rectangl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05219E-B151-4F00-A9D7-DCE917B55787}"/>
            </a:ext>
          </a:extLst>
        </xdr:cNvPr>
        <xdr:cNvSpPr/>
      </xdr:nvSpPr>
      <xdr:spPr>
        <a:xfrm>
          <a:off x="57150" y="66675"/>
          <a:ext cx="1343025" cy="339440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</xdr:colOff>
      <xdr:row>0</xdr:row>
      <xdr:rowOff>190499</xdr:rowOff>
    </xdr:from>
    <xdr:to>
      <xdr:col>11</xdr:col>
      <xdr:colOff>376237</xdr:colOff>
      <xdr:row>11</xdr:row>
      <xdr:rowOff>121226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5F8C9-417B-4175-A2BA-C218D570E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57150</xdr:rowOff>
    </xdr:from>
    <xdr:to>
      <xdr:col>0</xdr:col>
      <xdr:colOff>1266825</xdr:colOff>
      <xdr:row>1</xdr:row>
      <xdr:rowOff>149806</xdr:rowOff>
    </xdr:to>
    <xdr:sp macro="" textlink="">
      <xdr:nvSpPr>
        <xdr:cNvPr id="3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79E9DF-DEF9-4863-9E12-2F6F71D006E0}"/>
            </a:ext>
          </a:extLst>
        </xdr:cNvPr>
        <xdr:cNvSpPr/>
      </xdr:nvSpPr>
      <xdr:spPr>
        <a:xfrm>
          <a:off x="38100" y="57150"/>
          <a:ext cx="1228725" cy="283156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61912</xdr:rowOff>
    </xdr:from>
    <xdr:to>
      <xdr:col>16</xdr:col>
      <xdr:colOff>561975</xdr:colOff>
      <xdr:row>15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36C82B-0DAD-45DB-9098-56ABB6C2B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304800</xdr:colOff>
      <xdr:row>0</xdr:row>
      <xdr:rowOff>123825</xdr:rowOff>
    </xdr:from>
    <xdr:to>
      <xdr:col>14</xdr:col>
      <xdr:colOff>38100</xdr:colOff>
      <xdr:row>2</xdr:row>
      <xdr:rowOff>95250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D046981-ACBE-43CD-B684-2139098E9DBB}"/>
            </a:ext>
          </a:extLst>
        </xdr:cNvPr>
        <xdr:cNvSpPr/>
      </xdr:nvSpPr>
      <xdr:spPr>
        <a:xfrm>
          <a:off x="3638550" y="123825"/>
          <a:ext cx="4400550" cy="361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 i="1">
              <a:solidFill>
                <a:srgbClr val="002060"/>
              </a:solidFill>
            </a:rPr>
            <a:t>PtD Project Milestone</a:t>
          </a:r>
          <a:r>
            <a:rPr lang="en-US" sz="1400" b="1" i="1" baseline="0">
              <a:solidFill>
                <a:srgbClr val="002060"/>
              </a:solidFill>
            </a:rPr>
            <a:t> Chart </a:t>
          </a:r>
          <a:endParaRPr lang="en-US" sz="1400" b="1" i="1">
            <a:solidFill>
              <a:srgbClr val="002060"/>
            </a:solidFill>
          </a:endParaRPr>
        </a:p>
      </xdr:txBody>
    </xdr:sp>
    <xdr:clientData/>
  </xdr:twoCellAnchor>
  <xdr:twoCellAnchor>
    <xdr:from>
      <xdr:col>15</xdr:col>
      <xdr:colOff>209550</xdr:colOff>
      <xdr:row>5</xdr:row>
      <xdr:rowOff>114301</xdr:rowOff>
    </xdr:from>
    <xdr:to>
      <xdr:col>16</xdr:col>
      <xdr:colOff>419100</xdr:colOff>
      <xdr:row>8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41262B8-6B3D-4802-B1C0-DE89BD6082BC}"/>
            </a:ext>
          </a:extLst>
        </xdr:cNvPr>
        <xdr:cNvSpPr txBox="1"/>
      </xdr:nvSpPr>
      <xdr:spPr>
        <a:xfrm>
          <a:off x="8820150" y="1104901"/>
          <a:ext cx="819150" cy="561974"/>
        </a:xfrm>
        <a:prstGeom prst="rect">
          <a:avLst/>
        </a:prstGeom>
        <a:gradFill flip="none" rotWithShape="1">
          <a:gsLst>
            <a:gs pos="0">
              <a:srgbClr val="00B050"/>
            </a:gs>
            <a:gs pos="70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Project Completed</a:t>
          </a:r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0</xdr:col>
      <xdr:colOff>1247775</xdr:colOff>
      <xdr:row>1</xdr:row>
      <xdr:rowOff>139415</xdr:rowOff>
    </xdr:to>
    <xdr:sp macro="" textlink="">
      <xdr:nvSpPr>
        <xdr:cNvPr id="5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90011B-39CA-48EC-A1EA-DA5F77233079}"/>
            </a:ext>
          </a:extLst>
        </xdr:cNvPr>
        <xdr:cNvSpPr/>
      </xdr:nvSpPr>
      <xdr:spPr>
        <a:xfrm>
          <a:off x="19050" y="38100"/>
          <a:ext cx="12287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</xdr:colOff>
      <xdr:row>1</xdr:row>
      <xdr:rowOff>85724</xdr:rowOff>
    </xdr:from>
    <xdr:to>
      <xdr:col>6</xdr:col>
      <xdr:colOff>220980</xdr:colOff>
      <xdr:row>14</xdr:row>
      <xdr:rowOff>160971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327196</xdr:colOff>
      <xdr:row>13</xdr:row>
      <xdr:rowOff>92090</xdr:rowOff>
    </xdr:from>
    <xdr:to>
      <xdr:col>6</xdr:col>
      <xdr:colOff>142875</xdr:colOff>
      <xdr:row>18</xdr:row>
      <xdr:rowOff>171450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213396" y="2987690"/>
          <a:ext cx="1034879" cy="1031860"/>
        </a:xfrm>
        <a:prstGeom prst="ellipse">
          <a:avLst/>
        </a:prstGeom>
        <a:gradFill flip="none" rotWithShape="1">
          <a:gsLst>
            <a:gs pos="0">
              <a:srgbClr val="C00000"/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38100</xdr:colOff>
      <xdr:row>0</xdr:row>
      <xdr:rowOff>76200</xdr:rowOff>
    </xdr:from>
    <xdr:to>
      <xdr:col>0</xdr:col>
      <xdr:colOff>1266825</xdr:colOff>
      <xdr:row>1</xdr:row>
      <xdr:rowOff>177515</xdr:rowOff>
    </xdr:to>
    <xdr:sp macro="" textlink="">
      <xdr:nvSpPr>
        <xdr:cNvPr id="4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B696786-37EA-47E4-BD8C-8F3009360AD6}"/>
            </a:ext>
          </a:extLst>
        </xdr:cNvPr>
        <xdr:cNvSpPr/>
      </xdr:nvSpPr>
      <xdr:spPr>
        <a:xfrm>
          <a:off x="38100" y="76200"/>
          <a:ext cx="12287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733425</xdr:colOff>
      <xdr:row>2</xdr:row>
      <xdr:rowOff>72740</xdr:rowOff>
    </xdr:to>
    <xdr:sp macro="" textlink="">
      <xdr:nvSpPr>
        <xdr:cNvPr id="2" name="Rounded Rectangl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77B988-997C-4DAC-8850-A34FE250F57D}"/>
            </a:ext>
          </a:extLst>
        </xdr:cNvPr>
        <xdr:cNvSpPr/>
      </xdr:nvSpPr>
      <xdr:spPr>
        <a:xfrm>
          <a:off x="0" y="114300"/>
          <a:ext cx="1343025" cy="339440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HS%20Consult/Documents/Georgi/AIHA/AIHce%202016/PDC%202%20day/ValuePriority2014%20G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 Prioritization 2"/>
      <sheetName val="Value Prioritization"/>
      <sheetName val="Risk Assessment"/>
      <sheetName val="Risk Definitions"/>
      <sheetName val="Bal SC"/>
      <sheetName val="NonFinancial_Value_Analysis"/>
    </sheetNames>
    <sheetDataSet>
      <sheetData sheetId="0"/>
      <sheetData sheetId="1"/>
      <sheetData sheetId="2"/>
      <sheetData sheetId="3">
        <row r="17">
          <cell r="A17" t="str">
            <v>Grow the business by 10% Annually</v>
          </cell>
        </row>
        <row r="25">
          <cell r="A25" t="str">
            <v>Improve Product Quality</v>
          </cell>
        </row>
        <row r="32">
          <cell r="A32" t="str">
            <v>Enhance employee retention</v>
          </cell>
        </row>
        <row r="39">
          <cell r="A39" t="str">
            <v>Be seen as a good corporate citizen</v>
          </cell>
        </row>
        <row r="46">
          <cell r="A46" t="str">
            <v>Maintain current expense ratio</v>
          </cell>
        </row>
        <row r="53">
          <cell r="A53" t="str">
            <v>Grow customer base by 15%</v>
          </cell>
        </row>
      </sheetData>
      <sheetData sheetId="4"/>
      <sheetData sheetId="5">
        <row r="3">
          <cell r="AH3">
            <v>0</v>
          </cell>
        </row>
        <row r="4">
          <cell r="AH4">
            <v>1</v>
          </cell>
        </row>
        <row r="5">
          <cell r="AH5">
            <v>2</v>
          </cell>
        </row>
        <row r="6">
          <cell r="AH6">
            <v>3</v>
          </cell>
        </row>
        <row r="7">
          <cell r="AH7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showGridLines="0" tabSelected="1" workbookViewId="0"/>
  </sheetViews>
  <sheetFormatPr defaultRowHeight="15" x14ac:dyDescent="0.25"/>
  <cols>
    <col min="1" max="1" width="21" customWidth="1"/>
    <col min="2" max="2" width="3.85546875" customWidth="1"/>
    <col min="7" max="7" width="7.28515625" customWidth="1"/>
  </cols>
  <sheetData>
    <row r="1" spans="2:7" ht="23.25" thickBot="1" x14ac:dyDescent="0.4">
      <c r="B1" s="100" t="s">
        <v>22</v>
      </c>
      <c r="C1" s="101"/>
      <c r="D1" s="101"/>
      <c r="E1" s="101"/>
      <c r="F1" s="101"/>
      <c r="G1" s="102"/>
    </row>
    <row r="17" spans="1:16" s="98" customFormat="1" x14ac:dyDescent="0.25">
      <c r="A17" s="103" t="s">
        <v>81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</row>
    <row r="18" spans="1:16" s="98" customFormat="1" x14ac:dyDescent="0.25">
      <c r="A18" s="103" t="s">
        <v>79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</row>
    <row r="19" spans="1:16" s="98" customFormat="1" x14ac:dyDescent="0.25">
      <c r="A19" s="99" t="s">
        <v>80</v>
      </c>
    </row>
  </sheetData>
  <mergeCells count="3">
    <mergeCell ref="B1:G1"/>
    <mergeCell ref="A17:P17"/>
    <mergeCell ref="A18:L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showGridLines="0" workbookViewId="0">
      <selection activeCell="A10" sqref="A10:XFD12"/>
    </sheetView>
  </sheetViews>
  <sheetFormatPr defaultRowHeight="15" x14ac:dyDescent="0.25"/>
  <cols>
    <col min="1" max="1" width="23" customWidth="1"/>
    <col min="2" max="2" width="9.28515625" bestFit="1" customWidth="1"/>
    <col min="3" max="3" width="17.42578125" bestFit="1" customWidth="1"/>
    <col min="4" max="4" width="29.7109375" bestFit="1" customWidth="1"/>
    <col min="5" max="5" width="10.42578125" bestFit="1" customWidth="1"/>
    <col min="6" max="6" width="10" bestFit="1" customWidth="1"/>
    <col min="7" max="7" width="11.42578125" bestFit="1" customWidth="1"/>
    <col min="8" max="8" width="32.5703125" bestFit="1" customWidth="1"/>
    <col min="9" max="9" width="10" bestFit="1" customWidth="1"/>
  </cols>
  <sheetData>
    <row r="1" spans="1:16" ht="15.75" thickBot="1" x14ac:dyDescent="0.3"/>
    <row r="2" spans="1:16" ht="19.5" thickBot="1" x14ac:dyDescent="0.35">
      <c r="B2" s="104" t="s">
        <v>77</v>
      </c>
      <c r="C2" s="105"/>
      <c r="D2" s="105"/>
      <c r="E2" s="105"/>
      <c r="F2" s="105"/>
      <c r="G2" s="105"/>
      <c r="H2" s="105"/>
      <c r="I2" s="106"/>
    </row>
    <row r="3" spans="1:16" ht="16.5" thickBot="1" x14ac:dyDescent="0.3">
      <c r="B3" s="87" t="s">
        <v>68</v>
      </c>
      <c r="C3" s="88" t="s">
        <v>69</v>
      </c>
      <c r="D3" s="88" t="s">
        <v>70</v>
      </c>
      <c r="E3" s="89" t="s">
        <v>71</v>
      </c>
      <c r="F3" s="88" t="s">
        <v>72</v>
      </c>
      <c r="G3" s="88" t="s">
        <v>73</v>
      </c>
      <c r="H3" s="89" t="s">
        <v>74</v>
      </c>
      <c r="I3" s="90" t="s">
        <v>75</v>
      </c>
    </row>
    <row r="4" spans="1:16" ht="15.75" x14ac:dyDescent="0.25">
      <c r="B4" s="91">
        <v>1</v>
      </c>
      <c r="C4" s="83"/>
      <c r="D4" s="83"/>
      <c r="E4" s="84" t="s">
        <v>76</v>
      </c>
      <c r="F4" s="83"/>
      <c r="G4" s="83"/>
      <c r="H4" s="85"/>
      <c r="I4" s="92"/>
    </row>
    <row r="5" spans="1:16" ht="15.75" x14ac:dyDescent="0.25">
      <c r="B5" s="93">
        <v>2</v>
      </c>
      <c r="C5" s="86" t="s">
        <v>76</v>
      </c>
      <c r="D5" s="86" t="s">
        <v>76</v>
      </c>
      <c r="E5" s="86" t="s">
        <v>76</v>
      </c>
      <c r="F5" s="86" t="s">
        <v>76</v>
      </c>
      <c r="G5" s="86" t="s">
        <v>76</v>
      </c>
      <c r="H5" s="86" t="s">
        <v>76</v>
      </c>
      <c r="I5" s="94" t="s">
        <v>76</v>
      </c>
    </row>
    <row r="6" spans="1:16" ht="15.75" x14ac:dyDescent="0.25">
      <c r="B6" s="93">
        <v>3</v>
      </c>
      <c r="C6" s="86" t="s">
        <v>76</v>
      </c>
      <c r="D6" s="86" t="s">
        <v>76</v>
      </c>
      <c r="E6" s="86" t="s">
        <v>76</v>
      </c>
      <c r="F6" s="86" t="s">
        <v>76</v>
      </c>
      <c r="G6" s="86" t="s">
        <v>76</v>
      </c>
      <c r="H6" s="86" t="s">
        <v>76</v>
      </c>
      <c r="I6" s="94" t="s">
        <v>76</v>
      </c>
    </row>
    <row r="7" spans="1:16" ht="15.75" x14ac:dyDescent="0.25">
      <c r="B7" s="93">
        <v>4</v>
      </c>
      <c r="C7" s="86" t="s">
        <v>76</v>
      </c>
      <c r="D7" s="86" t="s">
        <v>76</v>
      </c>
      <c r="E7" s="86" t="s">
        <v>76</v>
      </c>
      <c r="F7" s="86" t="s">
        <v>76</v>
      </c>
      <c r="G7" s="86" t="s">
        <v>76</v>
      </c>
      <c r="H7" s="86" t="s">
        <v>76</v>
      </c>
      <c r="I7" s="94" t="s">
        <v>76</v>
      </c>
    </row>
    <row r="8" spans="1:16" ht="16.5" thickBot="1" x14ac:dyDescent="0.3">
      <c r="B8" s="95">
        <v>5</v>
      </c>
      <c r="C8" s="96" t="s">
        <v>76</v>
      </c>
      <c r="D8" s="96" t="s">
        <v>76</v>
      </c>
      <c r="E8" s="96" t="s">
        <v>76</v>
      </c>
      <c r="F8" s="96" t="s">
        <v>76</v>
      </c>
      <c r="G8" s="96" t="s">
        <v>76</v>
      </c>
      <c r="H8" s="96" t="s">
        <v>76</v>
      </c>
      <c r="I8" s="97" t="s">
        <v>76</v>
      </c>
    </row>
    <row r="10" spans="1:16" s="98" customFormat="1" x14ac:dyDescent="0.25">
      <c r="A10" s="103" t="s">
        <v>78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16" s="98" customFormat="1" x14ac:dyDescent="0.25">
      <c r="A11" s="103" t="s">
        <v>79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6" s="98" customFormat="1" x14ac:dyDescent="0.25">
      <c r="A12" s="99" t="s">
        <v>80</v>
      </c>
    </row>
  </sheetData>
  <mergeCells count="3">
    <mergeCell ref="B2:I2"/>
    <mergeCell ref="A10:P10"/>
    <mergeCell ref="A11:L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"/>
  <sheetViews>
    <sheetView showGridLines="0" zoomScale="110" zoomScaleNormal="110" workbookViewId="0">
      <selection activeCell="A12" sqref="A12:XFD14"/>
    </sheetView>
  </sheetViews>
  <sheetFormatPr defaultRowHeight="15" x14ac:dyDescent="0.25"/>
  <cols>
    <col min="1" max="1" width="20.42578125" customWidth="1"/>
    <col min="2" max="2" width="37" bestFit="1" customWidth="1"/>
    <col min="3" max="3" width="15.7109375" customWidth="1"/>
    <col min="4" max="4" width="23.7109375" customWidth="1"/>
  </cols>
  <sheetData>
    <row r="1" spans="1:16" ht="19.5" thickBot="1" x14ac:dyDescent="0.35">
      <c r="B1" s="107" t="s">
        <v>4</v>
      </c>
      <c r="C1" s="108"/>
      <c r="D1" s="109"/>
    </row>
    <row r="2" spans="1:16" x14ac:dyDescent="0.25">
      <c r="B2" s="13" t="s">
        <v>0</v>
      </c>
      <c r="C2" s="14" t="s">
        <v>1</v>
      </c>
      <c r="D2" s="15" t="s">
        <v>2</v>
      </c>
    </row>
    <row r="3" spans="1:16" x14ac:dyDescent="0.25">
      <c r="B3" s="16" t="s">
        <v>5</v>
      </c>
      <c r="C3" s="1"/>
      <c r="D3" s="17">
        <v>1</v>
      </c>
    </row>
    <row r="4" spans="1:16" x14ac:dyDescent="0.25">
      <c r="B4" s="16" t="s">
        <v>20</v>
      </c>
      <c r="C4" s="1">
        <v>1</v>
      </c>
      <c r="D4" s="17">
        <v>7</v>
      </c>
    </row>
    <row r="5" spans="1:16" ht="30" x14ac:dyDescent="0.25">
      <c r="B5" s="18" t="s">
        <v>3</v>
      </c>
      <c r="C5" s="1">
        <v>8</v>
      </c>
      <c r="D5" s="17">
        <v>97</v>
      </c>
    </row>
    <row r="6" spans="1:16" x14ac:dyDescent="0.25">
      <c r="B6" s="18" t="s">
        <v>9</v>
      </c>
      <c r="C6" s="1">
        <v>105</v>
      </c>
      <c r="D6" s="17">
        <v>70</v>
      </c>
    </row>
    <row r="7" spans="1:16" x14ac:dyDescent="0.25">
      <c r="B7" s="18" t="s">
        <v>10</v>
      </c>
      <c r="C7" s="1">
        <v>175</v>
      </c>
      <c r="D7" s="17">
        <v>15</v>
      </c>
    </row>
    <row r="8" spans="1:16" x14ac:dyDescent="0.25">
      <c r="B8" s="16" t="s">
        <v>21</v>
      </c>
      <c r="C8" s="1">
        <v>190</v>
      </c>
      <c r="D8" s="17">
        <v>14</v>
      </c>
    </row>
    <row r="9" spans="1:16" ht="15.75" thickBot="1" x14ac:dyDescent="0.3">
      <c r="B9" s="19" t="s">
        <v>12</v>
      </c>
      <c r="C9" s="20">
        <v>204</v>
      </c>
      <c r="D9" s="21">
        <v>7</v>
      </c>
    </row>
    <row r="10" spans="1:16" ht="15.75" x14ac:dyDescent="0.25">
      <c r="C10" s="12"/>
    </row>
    <row r="11" spans="1:16" ht="15.75" x14ac:dyDescent="0.25">
      <c r="C11" s="12"/>
    </row>
    <row r="12" spans="1:16" s="98" customFormat="1" x14ac:dyDescent="0.25">
      <c r="A12" s="103" t="s">
        <v>78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</row>
    <row r="13" spans="1:16" s="98" customFormat="1" x14ac:dyDescent="0.25">
      <c r="A13" s="103" t="s">
        <v>79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</row>
    <row r="14" spans="1:16" s="98" customFormat="1" x14ac:dyDescent="0.25">
      <c r="A14" s="99" t="s">
        <v>80</v>
      </c>
    </row>
    <row r="15" spans="1:16" ht="15.75" x14ac:dyDescent="0.25">
      <c r="C15" s="12"/>
    </row>
    <row r="16" spans="1:16" ht="15.75" x14ac:dyDescent="0.25">
      <c r="C16" s="12"/>
    </row>
    <row r="17" spans="3:3" ht="15.75" x14ac:dyDescent="0.25">
      <c r="C17" s="12"/>
    </row>
    <row r="18" spans="3:3" ht="15.75" x14ac:dyDescent="0.25">
      <c r="C18" s="12"/>
    </row>
  </sheetData>
  <mergeCells count="3">
    <mergeCell ref="B1:D1"/>
    <mergeCell ref="A12:P12"/>
    <mergeCell ref="A13:L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1"/>
  <sheetViews>
    <sheetView showGridLines="0" workbookViewId="0"/>
  </sheetViews>
  <sheetFormatPr defaultRowHeight="15" x14ac:dyDescent="0.25"/>
  <cols>
    <col min="1" max="1" width="19.42578125" customWidth="1"/>
    <col min="2" max="2" width="9.7109375" customWidth="1"/>
    <col min="3" max="3" width="20.85546875" bestFit="1" customWidth="1"/>
    <col min="4" max="4" width="5.42578125" customWidth="1"/>
    <col min="5" max="7" width="9.7109375" hidden="1" customWidth="1"/>
    <col min="8" max="8" width="9.7109375" customWidth="1"/>
  </cols>
  <sheetData>
    <row r="2" spans="2:7" ht="15.75" x14ac:dyDescent="0.25">
      <c r="B2" s="9" t="s">
        <v>6</v>
      </c>
      <c r="C2" s="9" t="s">
        <v>0</v>
      </c>
      <c r="E2" s="3" t="s">
        <v>6</v>
      </c>
      <c r="F2" s="3" t="s">
        <v>0</v>
      </c>
      <c r="G2" s="3" t="s">
        <v>7</v>
      </c>
    </row>
    <row r="3" spans="2:7" ht="15.75" x14ac:dyDescent="0.25">
      <c r="B3" s="10">
        <v>42736</v>
      </c>
      <c r="C3" s="11" t="s">
        <v>8</v>
      </c>
      <c r="E3" s="5">
        <f>IF(B3&lt;&gt;"",B3,"")</f>
        <v>42736</v>
      </c>
      <c r="F3" s="4" t="str">
        <f>IF(AND(C3&lt;&gt;"",E3&lt;&gt;""),C3,NA())</f>
        <v>Planning</v>
      </c>
      <c r="G3" s="2">
        <f>IF(F3&lt;&gt;"",10,"")</f>
        <v>10</v>
      </c>
    </row>
    <row r="4" spans="2:7" ht="15.75" x14ac:dyDescent="0.25">
      <c r="B4" s="10">
        <v>42767</v>
      </c>
      <c r="C4" s="11" t="s">
        <v>9</v>
      </c>
      <c r="E4" s="5">
        <f t="shared" ref="E4:E10" si="0">IF(B4&lt;&gt;"",B4,"")</f>
        <v>42767</v>
      </c>
      <c r="F4" s="4" t="str">
        <f t="shared" ref="F4:F10" si="1">IF(AND(C4&lt;&gt;"",E4&lt;&gt;""),C4,NA())</f>
        <v>PHA</v>
      </c>
      <c r="G4" s="2">
        <f>IF(F4&lt;&gt;"",-10,"")</f>
        <v>-10</v>
      </c>
    </row>
    <row r="5" spans="2:7" ht="15.75" x14ac:dyDescent="0.25">
      <c r="B5" s="10">
        <v>42795</v>
      </c>
      <c r="C5" s="11" t="s">
        <v>10</v>
      </c>
      <c r="E5" s="5">
        <f t="shared" si="0"/>
        <v>42795</v>
      </c>
      <c r="F5" s="4" t="str">
        <f t="shared" si="1"/>
        <v>Risk Assessment</v>
      </c>
      <c r="G5" s="2">
        <f t="shared" ref="G5" si="2">IF(F5&lt;&gt;"",10,"")</f>
        <v>10</v>
      </c>
    </row>
    <row r="6" spans="2:7" ht="15.75" x14ac:dyDescent="0.25">
      <c r="B6" s="10">
        <v>42826</v>
      </c>
      <c r="C6" s="11" t="s">
        <v>11</v>
      </c>
      <c r="E6" s="5">
        <f t="shared" si="0"/>
        <v>42826</v>
      </c>
      <c r="F6" s="4" t="str">
        <f t="shared" si="1"/>
        <v>PtD Control Measures</v>
      </c>
      <c r="G6" s="2">
        <f>IF(F6&lt;&gt;"",-10,"")</f>
        <v>-10</v>
      </c>
    </row>
    <row r="7" spans="2:7" ht="15.75" x14ac:dyDescent="0.25">
      <c r="B7" s="10">
        <v>42856</v>
      </c>
      <c r="C7" s="11" t="s">
        <v>12</v>
      </c>
      <c r="E7" s="5">
        <f t="shared" si="0"/>
        <v>42856</v>
      </c>
      <c r="F7" s="4" t="str">
        <f t="shared" si="1"/>
        <v>Implementation</v>
      </c>
      <c r="G7" s="2">
        <f t="shared" ref="G7" si="3">IF(F7&lt;&gt;"",10,"")</f>
        <v>10</v>
      </c>
    </row>
    <row r="8" spans="2:7" ht="15.75" x14ac:dyDescent="0.25">
      <c r="B8" s="10">
        <v>42887</v>
      </c>
      <c r="C8" s="11" t="s">
        <v>13</v>
      </c>
      <c r="E8" s="5">
        <f t="shared" si="0"/>
        <v>42887</v>
      </c>
      <c r="F8" s="4" t="str">
        <f t="shared" si="1"/>
        <v>Testing</v>
      </c>
      <c r="G8" s="2">
        <f>IF(F8&lt;&gt;"",-10,"")</f>
        <v>-10</v>
      </c>
    </row>
    <row r="9" spans="2:7" ht="15.75" x14ac:dyDescent="0.25">
      <c r="B9" s="10">
        <v>42917</v>
      </c>
      <c r="C9" s="11" t="s">
        <v>14</v>
      </c>
      <c r="E9" s="5">
        <f t="shared" si="0"/>
        <v>42917</v>
      </c>
      <c r="F9" s="4" t="str">
        <f t="shared" si="1"/>
        <v>Re-assessment</v>
      </c>
      <c r="G9" s="2">
        <f t="shared" ref="G9" si="4">IF(F9&lt;&gt;"",10,"")</f>
        <v>10</v>
      </c>
    </row>
    <row r="10" spans="2:7" ht="15.75" x14ac:dyDescent="0.25">
      <c r="B10" s="10">
        <v>42948</v>
      </c>
      <c r="C10" s="11" t="s">
        <v>15</v>
      </c>
      <c r="E10" s="5">
        <f t="shared" si="0"/>
        <v>42948</v>
      </c>
      <c r="F10" s="4" t="str">
        <f t="shared" si="1"/>
        <v>Project Approval</v>
      </c>
      <c r="G10" s="2">
        <f>IF(F10&lt;&gt;"",-10,"")</f>
        <v>-10</v>
      </c>
    </row>
    <row r="11" spans="2:7" ht="15.75" x14ac:dyDescent="0.25">
      <c r="B11" s="10">
        <v>42979</v>
      </c>
      <c r="C11" s="11" t="s">
        <v>19</v>
      </c>
      <c r="E11" s="5">
        <f t="shared" ref="E11" si="5">IF(B11&lt;&gt;"",B11,"")</f>
        <v>42979</v>
      </c>
      <c r="F11" s="4" t="str">
        <f t="shared" ref="F11" si="6">IF(AND(C11&lt;&gt;"",E11&lt;&gt;""),C11,NA())</f>
        <v>Project Completed</v>
      </c>
      <c r="G11" s="2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8"/>
  <sheetViews>
    <sheetView showGridLines="0" workbookViewId="0"/>
  </sheetViews>
  <sheetFormatPr defaultRowHeight="15" x14ac:dyDescent="0.25"/>
  <cols>
    <col min="1" max="1" width="21.28515625" customWidth="1"/>
    <col min="2" max="2" width="22.140625" customWidth="1"/>
    <col min="3" max="3" width="13.140625" customWidth="1"/>
    <col min="4" max="4" width="1.7109375" customWidth="1"/>
  </cols>
  <sheetData>
    <row r="2" spans="2:3" s="6" customFormat="1" x14ac:dyDescent="0.25"/>
    <row r="7" spans="2:3" ht="47.25" x14ac:dyDescent="0.25">
      <c r="B7" s="7" t="s">
        <v>17</v>
      </c>
      <c r="C7" s="7" t="s">
        <v>18</v>
      </c>
    </row>
    <row r="8" spans="2:3" ht="15.75" x14ac:dyDescent="0.25">
      <c r="B8" s="8">
        <v>70</v>
      </c>
      <c r="C8" s="8">
        <v>100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workbookViewId="0">
      <selection activeCell="A7" sqref="A7"/>
    </sheetView>
  </sheetViews>
  <sheetFormatPr defaultRowHeight="12.75" x14ac:dyDescent="0.2"/>
  <cols>
    <col min="1" max="1" width="9.140625" style="22"/>
    <col min="2" max="2" width="23.85546875" style="22" customWidth="1"/>
    <col min="3" max="3" width="18.7109375" style="22" customWidth="1"/>
    <col min="4" max="4" width="26.42578125" style="22" customWidth="1"/>
    <col min="5" max="5" width="23.7109375" style="22" customWidth="1"/>
    <col min="6" max="6" width="13.7109375" style="22" customWidth="1"/>
    <col min="7" max="16384" width="9.140625" style="22"/>
  </cols>
  <sheetData>
    <row r="1" spans="1:9" ht="9" customHeight="1" x14ac:dyDescent="0.2"/>
    <row r="2" spans="1:9" ht="21" customHeight="1" thickBot="1" x14ac:dyDescent="0.4">
      <c r="B2" s="23"/>
      <c r="C2" s="110" t="s">
        <v>23</v>
      </c>
      <c r="D2" s="110"/>
      <c r="E2" s="23"/>
      <c r="F2" s="24"/>
      <c r="G2" s="24"/>
      <c r="H2" s="24"/>
      <c r="I2" s="24"/>
    </row>
    <row r="3" spans="1:9" ht="19.5" thickBot="1" x14ac:dyDescent="0.35">
      <c r="B3" s="25"/>
      <c r="C3" s="25"/>
      <c r="D3" s="25"/>
      <c r="E3" s="25"/>
      <c r="F3" s="111" t="s">
        <v>24</v>
      </c>
      <c r="G3" s="112"/>
      <c r="H3" s="112"/>
      <c r="I3" s="113"/>
    </row>
    <row r="4" spans="1:9" ht="19.5" thickBot="1" x14ac:dyDescent="0.35">
      <c r="B4" s="26" t="s">
        <v>25</v>
      </c>
      <c r="C4" s="26" t="s">
        <v>26</v>
      </c>
      <c r="D4" s="26" t="s">
        <v>16</v>
      </c>
      <c r="E4" s="27" t="s">
        <v>27</v>
      </c>
      <c r="F4" s="28" t="s">
        <v>28</v>
      </c>
      <c r="G4" s="29" t="s">
        <v>29</v>
      </c>
      <c r="H4" s="29" t="s">
        <v>30</v>
      </c>
      <c r="I4" s="30" t="s">
        <v>31</v>
      </c>
    </row>
    <row r="5" spans="1:9" s="31" customFormat="1" ht="25.5" customHeight="1" x14ac:dyDescent="0.25">
      <c r="A5" s="31">
        <v>1</v>
      </c>
      <c r="B5" s="32" t="s">
        <v>32</v>
      </c>
      <c r="C5" s="32" t="s">
        <v>33</v>
      </c>
      <c r="D5" s="33" t="s">
        <v>34</v>
      </c>
      <c r="E5" s="34" t="s">
        <v>35</v>
      </c>
      <c r="F5" s="114">
        <v>3</v>
      </c>
      <c r="G5" s="117"/>
      <c r="H5" s="117"/>
      <c r="I5" s="120"/>
    </row>
    <row r="6" spans="1:9" s="31" customFormat="1" ht="18.75" x14ac:dyDescent="0.25">
      <c r="B6" s="35"/>
      <c r="C6" s="35"/>
      <c r="D6" s="36"/>
      <c r="E6" s="37" t="s">
        <v>36</v>
      </c>
      <c r="F6" s="115"/>
      <c r="G6" s="118"/>
      <c r="H6" s="118"/>
      <c r="I6" s="121"/>
    </row>
    <row r="7" spans="1:9" s="31" customFormat="1" ht="18.75" x14ac:dyDescent="0.25">
      <c r="B7" s="38"/>
      <c r="C7" s="38"/>
      <c r="D7" s="39"/>
      <c r="E7" s="40" t="s">
        <v>37</v>
      </c>
      <c r="F7" s="116"/>
      <c r="G7" s="119"/>
      <c r="H7" s="119"/>
      <c r="I7" s="122"/>
    </row>
    <row r="8" spans="1:9" s="41" customFormat="1" ht="36.6" customHeight="1" x14ac:dyDescent="0.3">
      <c r="A8" s="41">
        <v>2</v>
      </c>
      <c r="B8" s="42" t="s">
        <v>38</v>
      </c>
      <c r="C8" s="43" t="s">
        <v>39</v>
      </c>
      <c r="D8" s="43" t="s">
        <v>40</v>
      </c>
      <c r="E8" s="44" t="s">
        <v>41</v>
      </c>
      <c r="F8" s="45">
        <v>5</v>
      </c>
      <c r="G8" s="43"/>
      <c r="H8" s="43"/>
      <c r="I8" s="46"/>
    </row>
    <row r="9" spans="1:9" s="31" customFormat="1" ht="37.15" customHeight="1" x14ac:dyDescent="0.25">
      <c r="A9" s="31">
        <v>3</v>
      </c>
      <c r="B9" s="47"/>
      <c r="C9" s="48" t="s">
        <v>42</v>
      </c>
      <c r="D9" s="48" t="s">
        <v>43</v>
      </c>
      <c r="E9" s="49" t="s">
        <v>41</v>
      </c>
      <c r="F9" s="50">
        <v>5</v>
      </c>
      <c r="G9" s="48"/>
      <c r="H9" s="48"/>
      <c r="I9" s="51"/>
    </row>
    <row r="10" spans="1:9" s="41" customFormat="1" ht="36.75" customHeight="1" x14ac:dyDescent="0.3">
      <c r="A10" s="82">
        <v>4</v>
      </c>
      <c r="B10" s="43" t="s">
        <v>44</v>
      </c>
      <c r="C10" s="43" t="s">
        <v>45</v>
      </c>
      <c r="D10" s="43" t="s">
        <v>46</v>
      </c>
      <c r="E10" s="44" t="s">
        <v>47</v>
      </c>
      <c r="F10" s="45">
        <v>3</v>
      </c>
      <c r="G10" s="53"/>
      <c r="H10" s="54"/>
      <c r="I10" s="55"/>
    </row>
    <row r="11" spans="1:9" s="31" customFormat="1" ht="22.9" customHeight="1" x14ac:dyDescent="0.25">
      <c r="B11" s="48" t="s">
        <v>48</v>
      </c>
      <c r="C11" s="48" t="s">
        <v>45</v>
      </c>
      <c r="D11" s="48" t="s">
        <v>49</v>
      </c>
      <c r="E11" s="49" t="s">
        <v>47</v>
      </c>
      <c r="F11" s="56"/>
      <c r="G11" s="48"/>
      <c r="H11" s="57"/>
      <c r="I11" s="58"/>
    </row>
    <row r="12" spans="1:9" s="41" customFormat="1" ht="29.45" customHeight="1" x14ac:dyDescent="0.3">
      <c r="A12" s="52">
        <v>5</v>
      </c>
      <c r="B12" s="43" t="s">
        <v>50</v>
      </c>
      <c r="C12" s="43" t="s">
        <v>45</v>
      </c>
      <c r="D12" s="43" t="s">
        <v>46</v>
      </c>
      <c r="E12" s="44" t="s">
        <v>47</v>
      </c>
      <c r="F12" s="45">
        <v>3</v>
      </c>
      <c r="G12" s="59"/>
      <c r="H12" s="60"/>
      <c r="I12" s="61"/>
    </row>
    <row r="13" spans="1:9" s="31" customFormat="1" ht="36" customHeight="1" x14ac:dyDescent="0.25">
      <c r="B13" s="48" t="s">
        <v>51</v>
      </c>
      <c r="C13" s="48" t="s">
        <v>52</v>
      </c>
      <c r="D13" s="48" t="s">
        <v>53</v>
      </c>
      <c r="E13" s="49" t="s">
        <v>47</v>
      </c>
      <c r="F13" s="62"/>
      <c r="G13" s="63"/>
      <c r="H13" s="48"/>
      <c r="I13" s="51"/>
    </row>
    <row r="14" spans="1:9" s="31" customFormat="1" ht="22.15" customHeight="1" x14ac:dyDescent="0.25">
      <c r="A14" s="31">
        <v>6</v>
      </c>
      <c r="B14" s="48" t="s">
        <v>54</v>
      </c>
      <c r="C14" s="48" t="s">
        <v>45</v>
      </c>
      <c r="D14" s="48" t="s">
        <v>55</v>
      </c>
      <c r="E14" s="49" t="s">
        <v>56</v>
      </c>
      <c r="F14" s="50">
        <v>2</v>
      </c>
      <c r="G14" s="48"/>
      <c r="H14" s="48"/>
      <c r="I14" s="51"/>
    </row>
    <row r="15" spans="1:9" s="41" customFormat="1" ht="38.450000000000003" customHeight="1" x14ac:dyDescent="0.3">
      <c r="B15" s="43" t="s">
        <v>57</v>
      </c>
      <c r="C15" s="43" t="s">
        <v>58</v>
      </c>
      <c r="D15" s="43" t="s">
        <v>59</v>
      </c>
      <c r="E15" s="44" t="s">
        <v>41</v>
      </c>
      <c r="F15" s="64"/>
      <c r="G15" s="43"/>
      <c r="H15" s="43"/>
      <c r="I15" s="46"/>
    </row>
    <row r="16" spans="1:9" s="41" customFormat="1" ht="37.5" x14ac:dyDescent="0.3">
      <c r="A16" s="41">
        <v>7</v>
      </c>
      <c r="B16" s="65" t="s">
        <v>60</v>
      </c>
      <c r="C16" s="43" t="s">
        <v>45</v>
      </c>
      <c r="D16" s="43" t="s">
        <v>61</v>
      </c>
      <c r="E16" s="44" t="s">
        <v>62</v>
      </c>
      <c r="F16" s="45">
        <v>4</v>
      </c>
      <c r="G16" s="43"/>
      <c r="H16" s="43"/>
      <c r="I16" s="46"/>
    </row>
    <row r="17" spans="1:16" s="31" customFormat="1" ht="18.75" x14ac:dyDescent="0.25">
      <c r="B17" s="35"/>
      <c r="C17" s="35"/>
      <c r="D17" s="66"/>
      <c r="E17" s="49" t="s">
        <v>63</v>
      </c>
      <c r="F17" s="62">
        <v>27</v>
      </c>
      <c r="G17" s="67"/>
      <c r="H17" s="68"/>
      <c r="I17" s="69"/>
    </row>
    <row r="18" spans="1:16" s="31" customFormat="1" ht="18.75" x14ac:dyDescent="0.25">
      <c r="B18" s="70"/>
      <c r="C18" s="70"/>
      <c r="D18" s="71"/>
      <c r="E18" s="49" t="s">
        <v>64</v>
      </c>
      <c r="F18" s="72">
        <f>SUM(F5:F16)</f>
        <v>25</v>
      </c>
      <c r="G18" s="73"/>
      <c r="H18" s="73"/>
      <c r="I18" s="74"/>
    </row>
    <row r="19" spans="1:16" s="41" customFormat="1" ht="19.5" thickBot="1" x14ac:dyDescent="0.35">
      <c r="B19" s="75"/>
      <c r="C19" s="76"/>
      <c r="D19" s="77" t="s">
        <v>65</v>
      </c>
      <c r="E19" s="44" t="s">
        <v>66</v>
      </c>
      <c r="F19" s="78">
        <f>F18/F17</f>
        <v>0.92592592592592593</v>
      </c>
      <c r="G19" s="79"/>
      <c r="H19" s="79"/>
      <c r="I19" s="80"/>
    </row>
    <row r="20" spans="1:16" x14ac:dyDescent="0.2">
      <c r="F20" s="22">
        <f>F18/F17</f>
        <v>0.92592592592592593</v>
      </c>
    </row>
    <row r="21" spans="1:16" ht="38.25" x14ac:dyDescent="0.2">
      <c r="B21" s="81" t="s">
        <v>67</v>
      </c>
    </row>
    <row r="23" spans="1:16" s="98" customFormat="1" ht="15" x14ac:dyDescent="0.25">
      <c r="A23" s="103" t="s">
        <v>78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</row>
    <row r="24" spans="1:16" s="98" customFormat="1" ht="15" x14ac:dyDescent="0.25">
      <c r="A24" s="103" t="s">
        <v>79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</row>
    <row r="25" spans="1:16" s="98" customFormat="1" ht="15" x14ac:dyDescent="0.25">
      <c r="A25" s="99" t="s">
        <v>80</v>
      </c>
    </row>
  </sheetData>
  <mergeCells count="8">
    <mergeCell ref="A23:P23"/>
    <mergeCell ref="A24:L24"/>
    <mergeCell ref="C2:D2"/>
    <mergeCell ref="F3:I3"/>
    <mergeCell ref="F5:F7"/>
    <mergeCell ref="G5:G7"/>
    <mergeCell ref="H5:H7"/>
    <mergeCell ref="I5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RT Main Menu</vt:lpstr>
      <vt:lpstr>Risk Tracking</vt:lpstr>
      <vt:lpstr>Gantt Chart PtD Project</vt:lpstr>
      <vt:lpstr>Milestone Chart</vt:lpstr>
      <vt:lpstr>Thermometer Chart</vt:lpstr>
      <vt:lpstr>Bal 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2017-05-24T01:17:58Z</dcterms:created>
  <dcterms:modified xsi:type="dcterms:W3CDTF">2018-07-20T16:16:51Z</dcterms:modified>
</cp:coreProperties>
</file>